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glu/WiFi/Gedeelde  documenten/03.b Nota van inlichtingen/Tweede nota van inlichtingen/"/>
    </mc:Choice>
  </mc:AlternateContent>
  <xr:revisionPtr revIDLastSave="30" documentId="14_{220BC99D-3C54-4BBA-9C0B-1A1B69D3C00D}" xr6:coauthVersionLast="45" xr6:coauthVersionMax="45" xr10:uidLastSave="{61AB1C55-E56C-45BD-8F09-39113072278F}"/>
  <bookViews>
    <workbookView xWindow="-120" yWindow="-120" windowWidth="29040" windowHeight="15840" activeTab="1" xr2:uid="{00000000-000D-0000-FFFF-FFFF00000000}"/>
  </bookViews>
  <sheets>
    <sheet name="Handleiding" sheetId="1" r:id="rId1"/>
    <sheet name="Prijswens 1" sheetId="4" r:id="rId2"/>
    <sheet name="----" sheetId="2" state="hidden" r:id="rId3"/>
  </sheets>
  <definedNames>
    <definedName name="_xlnm.Print_Area" localSheetId="1">'Prijswens 1'!$B$1:$F$53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7" i="4" l="1"/>
  <c r="F46" i="4"/>
  <c r="F45" i="4"/>
  <c r="F48" i="4" s="1"/>
  <c r="F40" i="4"/>
  <c r="F39" i="4"/>
  <c r="F41" i="4" s="1"/>
  <c r="F38" i="4"/>
  <c r="F37" i="4"/>
  <c r="F33" i="4"/>
  <c r="F50" i="4" s="1"/>
  <c r="F22" i="4"/>
  <c r="F21" i="4"/>
  <c r="F20" i="4"/>
  <c r="F23" i="4" s="1"/>
  <c r="F19" i="4"/>
  <c r="F18" i="4"/>
  <c r="F17" i="4"/>
  <c r="F12" i="4"/>
  <c r="F11" i="4"/>
  <c r="F10" i="4"/>
  <c r="F9" i="4"/>
  <c r="F8" i="4"/>
  <c r="F7" i="4"/>
  <c r="F13" i="4" s="1"/>
  <c r="F25" i="4" s="1"/>
  <c r="E55" i="2" l="1"/>
  <c r="E54" i="2"/>
  <c r="E53" i="2"/>
  <c r="J56" i="2" s="1"/>
  <c r="G48" i="2"/>
  <c r="F48" i="2"/>
  <c r="E48" i="2"/>
  <c r="D48" i="2"/>
  <c r="C48" i="2"/>
  <c r="J49" i="2" s="1"/>
  <c r="J41" i="2"/>
  <c r="J37" i="2"/>
  <c r="F29" i="2"/>
  <c r="G29" i="2" s="1"/>
  <c r="F28" i="2"/>
  <c r="G28" i="2" s="1"/>
  <c r="F27" i="2"/>
  <c r="G27" i="2" s="1"/>
  <c r="F26" i="2"/>
  <c r="G26" i="2" s="1"/>
  <c r="F25" i="2"/>
  <c r="G25" i="2" s="1"/>
  <c r="J21" i="2"/>
  <c r="F13" i="2"/>
  <c r="G13" i="2" s="1"/>
  <c r="F12" i="2"/>
  <c r="G12" i="2" s="1"/>
  <c r="F11" i="2"/>
  <c r="G11" i="2" s="1"/>
  <c r="F10" i="2"/>
  <c r="G10" i="2" s="1"/>
  <c r="F9" i="2"/>
  <c r="G9" i="2" s="1"/>
  <c r="J5" i="2"/>
  <c r="J17" i="2" l="1"/>
  <c r="C59" i="2"/>
  <c r="J33" i="2"/>
</calcChain>
</file>

<file path=xl/sharedStrings.xml><?xml version="1.0" encoding="utf-8"?>
<sst xmlns="http://schemas.openxmlformats.org/spreadsheetml/2006/main" count="106" uniqueCount="78">
  <si>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</si>
  <si>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</si>
  <si>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</si>
  <si>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</si>
  <si>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</si>
  <si>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</si>
  <si>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</si>
  <si>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</si>
  <si>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</si>
  <si>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Ontwerp en inrichten</t>
  </si>
  <si>
    <t>Subtotaal</t>
  </si>
  <si>
    <t>LAN netwerkapparatuur</t>
  </si>
  <si>
    <t>Omschrijving type hardware, merk en type</t>
  </si>
  <si>
    <t>Benodigd aantal</t>
  </si>
  <si>
    <t>Inkoopprijs per stuk</t>
  </si>
  <si>
    <t>Opslag per stuk</t>
  </si>
  <si>
    <t>Verkoopprijs per stuk</t>
  </si>
  <si>
    <t>Totaal</t>
  </si>
  <si>
    <t>Leverings- en installatiekosten</t>
  </si>
  <si>
    <t>Overige kosten</t>
  </si>
  <si>
    <t>Leveren en aanleggen bekabeling</t>
  </si>
  <si>
    <t>WLAN</t>
  </si>
  <si>
    <t>Beveiliging en authenticatie</t>
  </si>
  <si>
    <t>Implementeren, installeren en werkend opleveren</t>
  </si>
  <si>
    <t>Instandhouding WiFi-netwerk</t>
  </si>
  <si>
    <t>Component</t>
  </si>
  <si>
    <t>Jaar 1</t>
  </si>
  <si>
    <t>Jaar 2</t>
  </si>
  <si>
    <t>Jaar 3</t>
  </si>
  <si>
    <t>Jaar 4</t>
  </si>
  <si>
    <t>Jaar 5</t>
  </si>
  <si>
    <t>Beheer</t>
  </si>
  <si>
    <t>Onderhoud</t>
  </si>
  <si>
    <t>Monitoring en beheerstool</t>
  </si>
  <si>
    <t>Uurtarieven functionarissen</t>
  </si>
  <si>
    <t>Locatie</t>
  </si>
  <si>
    <t>Geschat aantal uren</t>
  </si>
  <si>
    <t>Uurtarief</t>
  </si>
  <si>
    <t>Engineer per uur</t>
  </si>
  <si>
    <t>Architect per uur</t>
  </si>
  <si>
    <t>Netwerkbeheerder per uur</t>
  </si>
  <si>
    <t>Totaalprijs</t>
  </si>
  <si>
    <t>Aantal</t>
  </si>
  <si>
    <t>Accesspoints</t>
  </si>
  <si>
    <t>Vondellaan</t>
  </si>
  <si>
    <t>Engineer (per uur)</t>
  </si>
  <si>
    <t>Architect (per uur)</t>
  </si>
  <si>
    <t>Netwerkbeheerder (per uur)</t>
  </si>
  <si>
    <t>Additionele inzet op afroep</t>
  </si>
  <si>
    <t>6. Het indienen van nulprijzen en opslagen die 0 % bedragen is toegestaan op subonderdelen van de prijswens.</t>
  </si>
  <si>
    <t>7. Het indienen van negatieve prijzen en opslagen is -op straffe van uitsluiting- niet toegestaan.</t>
  </si>
  <si>
    <t>Hard- en software wifi-omgeving</t>
  </si>
  <si>
    <t>Hard- en software</t>
  </si>
  <si>
    <t>Merk en type</t>
  </si>
  <si>
    <t>Netwerk accesscontrollers</t>
  </si>
  <si>
    <t>Totaal subtotaal Vondellaan</t>
  </si>
  <si>
    <t>Koningin Wilhelminalaan</t>
  </si>
  <si>
    <t>Totaal subtotaal Wilhelminalaan</t>
  </si>
  <si>
    <t>Totaal subtotaal hard- en software wifi-omgeving</t>
  </si>
  <si>
    <t>Eenmalige kosten</t>
  </si>
  <si>
    <t>Activiteit</t>
  </si>
  <si>
    <t>Subtotaal vaste prijs</t>
  </si>
  <si>
    <t>Ontwerpen, leveren, plaatsen, installatie, implementatie, configuratie, testen en gebruiksklaar opleveren van de wifi-omgeving;</t>
  </si>
  <si>
    <t>Training en opleiden</t>
  </si>
  <si>
    <t>Overige eenmalige kosten</t>
  </si>
  <si>
    <t>Totaal subtotaal eenmalige kosten</t>
  </si>
  <si>
    <t>Jaarlijkse kosten</t>
  </si>
  <si>
    <t>Type</t>
  </si>
  <si>
    <t>Vaste prijs per jaar</t>
  </si>
  <si>
    <t>Subtotaal zes (6) jaar</t>
  </si>
  <si>
    <t>Beheer en support</t>
  </si>
  <si>
    <t>Monitoring- en beheersapplicatie</t>
  </si>
  <si>
    <t>Onderhoud en updates</t>
  </si>
  <si>
    <t>Totaal subtotaal jaarlijkse kosten</t>
  </si>
  <si>
    <t>Functionaris</t>
  </si>
  <si>
    <t>Uniform uurtarief</t>
  </si>
  <si>
    <t>Totaal subtotaal additionele inzet op afroep</t>
  </si>
  <si>
    <t>Authenticatie en beveiliging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</si>
</sst>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_ &quot;€&quot;\ * #,##0.0000_ ;_ &quot;€&quot;\ * \-#,##0.00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83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6" fillId="2" borderId="5" xfId="0" applyFont="1" applyFill="1" applyBorder="1"/>
    <xf numFmtId="44" fontId="6" fillId="2" borderId="5" xfId="1" applyFont="1" applyFill="1" applyBorder="1" applyProtection="1"/>
    <xf numFmtId="0" fontId="7" fillId="0" borderId="1" xfId="0" applyFont="1" applyBorder="1"/>
    <xf numFmtId="44" fontId="6" fillId="0" borderId="1" xfId="0" applyNumberFormat="1" applyFont="1" applyBorder="1"/>
    <xf numFmtId="0" fontId="6" fillId="2" borderId="6" xfId="0" applyFont="1" applyFill="1" applyBorder="1"/>
    <xf numFmtId="44" fontId="6" fillId="2" borderId="6" xfId="1" applyFont="1" applyFill="1" applyBorder="1" applyProtection="1"/>
    <xf numFmtId="0" fontId="6" fillId="3" borderId="1" xfId="0" applyFont="1" applyFill="1" applyBorder="1" applyProtection="1">
      <protection locked="0"/>
    </xf>
    <xf numFmtId="164" fontId="6" fillId="3" borderId="1" xfId="1" applyNumberFormat="1" applyFont="1" applyFill="1" applyBorder="1" applyProtection="1">
      <protection locked="0"/>
    </xf>
    <xf numFmtId="44" fontId="6" fillId="3" borderId="1" xfId="1" applyFont="1" applyFill="1" applyBorder="1" applyProtection="1">
      <protection locked="0"/>
    </xf>
    <xf numFmtId="10" fontId="6" fillId="3" borderId="1" xfId="2" applyNumberFormat="1" applyFont="1" applyFill="1" applyBorder="1" applyProtection="1">
      <protection locked="0"/>
    </xf>
    <xf numFmtId="44" fontId="6" fillId="2" borderId="1" xfId="1" applyFont="1" applyFill="1" applyBorder="1" applyProtection="1"/>
    <xf numFmtId="0" fontId="6" fillId="0" borderId="1" xfId="0" applyFont="1" applyBorder="1"/>
    <xf numFmtId="44" fontId="8" fillId="3" borderId="4" xfId="1" applyFont="1" applyFill="1" applyBorder="1" applyAlignment="1" applyProtection="1">
      <protection locked="0"/>
    </xf>
    <xf numFmtId="0" fontId="7" fillId="0" borderId="0" xfId="0" applyFont="1"/>
    <xf numFmtId="44" fontId="6" fillId="0" borderId="0" xfId="0" applyNumberFormat="1" applyFont="1"/>
    <xf numFmtId="4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7" xfId="0" applyFont="1" applyBorder="1"/>
    <xf numFmtId="44" fontId="7" fillId="0" borderId="8" xfId="1" applyFont="1" applyBorder="1" applyProtection="1"/>
    <xf numFmtId="44" fontId="7" fillId="0" borderId="5" xfId="1" applyFont="1" applyBorder="1" applyProtection="1"/>
    <xf numFmtId="0" fontId="7" fillId="0" borderId="6" xfId="0" applyFont="1" applyBorder="1"/>
    <xf numFmtId="44" fontId="7" fillId="0" borderId="6" xfId="1" applyFont="1" applyBorder="1" applyProtection="1"/>
    <xf numFmtId="44" fontId="7" fillId="0" borderId="0" xfId="1" applyFont="1" applyBorder="1" applyProtection="1"/>
    <xf numFmtId="0" fontId="7" fillId="0" borderId="9" xfId="0" applyFont="1" applyBorder="1"/>
    <xf numFmtId="0" fontId="7" fillId="0" borderId="10" xfId="0" applyFont="1" applyBorder="1"/>
    <xf numFmtId="164" fontId="6" fillId="2" borderId="1" xfId="1" applyNumberFormat="1" applyFont="1" applyFill="1" applyBorder="1" applyProtection="1"/>
    <xf numFmtId="0" fontId="6" fillId="2" borderId="0" xfId="0" applyFont="1" applyFill="1"/>
    <xf numFmtId="0" fontId="9" fillId="0" borderId="1" xfId="0" applyFont="1" applyBorder="1"/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44" fontId="10" fillId="2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right"/>
    </xf>
    <xf numFmtId="44" fontId="7" fillId="0" borderId="1" xfId="0" applyNumberFormat="1" applyFont="1" applyBorder="1"/>
    <xf numFmtId="0" fontId="10" fillId="2" borderId="1" xfId="0" applyFont="1" applyFill="1" applyBorder="1" applyAlignment="1">
      <alignment horizontal="left" wrapText="1"/>
    </xf>
    <xf numFmtId="165" fontId="6" fillId="0" borderId="1" xfId="1" applyNumberFormat="1" applyFont="1" applyBorder="1" applyAlignment="1" applyProtection="1">
      <alignment horizontal="left"/>
    </xf>
    <xf numFmtId="44" fontId="10" fillId="2" borderId="1" xfId="1" applyFont="1" applyFill="1" applyBorder="1" applyAlignment="1" applyProtection="1">
      <alignment horizontal="center" wrapText="1"/>
    </xf>
    <xf numFmtId="0" fontId="7" fillId="0" borderId="0" xfId="0" applyFont="1" applyAlignment="1">
      <alignment horizontal="right"/>
    </xf>
    <xf numFmtId="44" fontId="7" fillId="0" borderId="0" xfId="0" applyNumberFormat="1" applyFont="1"/>
    <xf numFmtId="0" fontId="11" fillId="0" borderId="0" xfId="0" applyFont="1"/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vertical="center" wrapText="1"/>
    </xf>
    <xf numFmtId="44" fontId="6" fillId="3" borderId="1" xfId="1" applyFont="1" applyFill="1" applyBorder="1" applyAlignment="1" applyProtection="1">
      <alignment horizontal="center"/>
      <protection locked="0"/>
    </xf>
    <xf numFmtId="0" fontId="7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4" fontId="6" fillId="3" borderId="1" xfId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44" fontId="9" fillId="0" borderId="1" xfId="1" applyFont="1" applyBorder="1" applyAlignment="1" applyProtection="1">
      <alignment horizontal="center"/>
    </xf>
    <xf numFmtId="0" fontId="1" fillId="5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5" fontId="6" fillId="0" borderId="1" xfId="1" applyNumberFormat="1" applyFont="1" applyFill="1" applyBorder="1" applyAlignment="1" applyProtection="1">
      <alignment horizontal="left"/>
    </xf>
    <xf numFmtId="44" fontId="10" fillId="0" borderId="1" xfId="1" applyFont="1" applyFill="1" applyBorder="1" applyAlignment="1" applyProtection="1">
      <alignment horizontal="center" wrapText="1"/>
    </xf>
    <xf numFmtId="0" fontId="6" fillId="0" borderId="0" xfId="0" applyFont="1" applyFill="1"/>
    <xf numFmtId="0" fontId="10" fillId="3" borderId="1" xfId="0" applyFont="1" applyFill="1" applyBorder="1" applyAlignment="1" applyProtection="1">
      <alignment horizontal="left" wrapText="1" indent="1"/>
      <protection locked="0"/>
    </xf>
    <xf numFmtId="44" fontId="10" fillId="3" borderId="1" xfId="1" applyFont="1" applyFill="1" applyBorder="1" applyAlignment="1" applyProtection="1">
      <alignment horizontal="left" indent="3"/>
      <protection locked="0"/>
    </xf>
    <xf numFmtId="44" fontId="10" fillId="3" borderId="1" xfId="1" applyFont="1" applyFill="1" applyBorder="1" applyAlignment="1" applyProtection="1">
      <alignment horizontal="left" wrapText="1" indent="3"/>
      <protection locked="0"/>
    </xf>
    <xf numFmtId="0" fontId="10" fillId="6" borderId="0" xfId="0" applyFont="1" applyFill="1" applyAlignment="1">
      <alignment vertical="top" wrapText="1"/>
    </xf>
    <xf numFmtId="0" fontId="9" fillId="0" borderId="1" xfId="0" applyFont="1" applyBorder="1" applyAlignment="1">
      <alignment horizontal="right"/>
    </xf>
    <xf numFmtId="44" fontId="9" fillId="0" borderId="1" xfId="0" applyNumberFormat="1" applyFont="1" applyBorder="1"/>
    <xf numFmtId="0" fontId="10" fillId="3" borderId="1" xfId="0" applyFont="1" applyFill="1" applyBorder="1" applyAlignment="1" applyProtection="1">
      <alignment horizontal="center" wrapText="1"/>
      <protection locked="0"/>
    </xf>
    <xf numFmtId="0" fontId="10" fillId="3" borderId="1" xfId="0" applyFont="1" applyFill="1" applyBorder="1" applyAlignment="1" applyProtection="1">
      <alignment wrapText="1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>
      <selection activeCell="K17" sqref="K17"/>
    </sheetView>
  </sheetViews>
  <sheetFormatPr defaultColWidth="9.140625" defaultRowHeight="15" x14ac:dyDescent="0.25"/>
  <cols>
    <col min="1" max="1" width="114.285156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ht="21.75" customHeigh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57" customHeight="1" x14ac:dyDescent="0.25">
      <c r="A4" s="4" t="s">
        <v>3</v>
      </c>
    </row>
    <row r="5" spans="1:1" s="3" customFormat="1" ht="46.5" customHeight="1" x14ac:dyDescent="0.25">
      <c r="A5" s="5" t="s">
        <v>4</v>
      </c>
    </row>
    <row r="6" spans="1:1" s="3" customFormat="1" ht="20.25" customHeight="1" x14ac:dyDescent="0.25">
      <c r="A6" s="6" t="s">
        <v>5</v>
      </c>
    </row>
    <row r="7" spans="1:1" s="3" customFormat="1" ht="21.75" customHeight="1" x14ac:dyDescent="0.25">
      <c r="A7" s="2" t="s">
        <v>1</v>
      </c>
    </row>
    <row r="8" spans="1:1" s="3" customFormat="1" ht="21.75" customHeight="1" x14ac:dyDescent="0.25">
      <c r="A8" s="40" t="s">
        <v>6</v>
      </c>
    </row>
    <row r="9" spans="1:1" s="3" customFormat="1" ht="21" customHeight="1" x14ac:dyDescent="0.25">
      <c r="A9" s="41" t="s">
        <v>49</v>
      </c>
    </row>
    <row r="10" spans="1:1" s="3" customFormat="1" ht="24" customHeight="1" x14ac:dyDescent="0.25">
      <c r="A10" s="41" t="s">
        <v>50</v>
      </c>
    </row>
  </sheetData>
  <sheetProtection algorithmName="SHA-512" hashValue="e3VxRywfueTvMmCXoZZyNhEeYoaYB7QbsJdjfBS/dOjBcPytjzaZYpqMZWZIZgqtPkiMhgyQ4Yvhcg62L04cig==" saltValue="9BuzyMAcmfkzgj5v6kEr9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43BFB-24F7-42D4-B6F9-EAE4961D1838}">
  <dimension ref="B1:G53"/>
  <sheetViews>
    <sheetView showGridLines="0" tabSelected="1" zoomScale="80" zoomScaleNormal="80" workbookViewId="0">
      <selection activeCell="J51" sqref="J51"/>
    </sheetView>
  </sheetViews>
  <sheetFormatPr defaultColWidth="9.140625" defaultRowHeight="12.75" x14ac:dyDescent="0.2"/>
  <cols>
    <col min="1" max="1" width="1.7109375" style="8" customWidth="1"/>
    <col min="2" max="2" width="76.7109375" style="8" customWidth="1"/>
    <col min="3" max="3" width="50.85546875" style="8" customWidth="1"/>
    <col min="4" max="4" width="28.7109375" style="8" bestFit="1" customWidth="1"/>
    <col min="5" max="5" width="55" style="8" customWidth="1"/>
    <col min="6" max="6" width="22.5703125" style="8" customWidth="1"/>
    <col min="7" max="16384" width="9.140625" style="8"/>
  </cols>
  <sheetData>
    <row r="1" spans="2:6" s="38" customFormat="1" ht="31.5" x14ac:dyDescent="0.5">
      <c r="B1" s="56" t="s">
        <v>8</v>
      </c>
      <c r="C1" s="57"/>
      <c r="D1" s="57"/>
      <c r="E1" s="57"/>
      <c r="F1" s="58"/>
    </row>
    <row r="2" spans="2:6" ht="15" customHeight="1" x14ac:dyDescent="0.2"/>
    <row r="3" spans="2:6" ht="15" customHeight="1" x14ac:dyDescent="0.2">
      <c r="B3" s="59" t="s">
        <v>51</v>
      </c>
      <c r="C3" s="60"/>
      <c r="D3" s="60"/>
      <c r="E3" s="60"/>
      <c r="F3" s="61"/>
    </row>
    <row r="4" spans="2:6" ht="15" customHeight="1" x14ac:dyDescent="0.2"/>
    <row r="5" spans="2:6" ht="15" customHeight="1" x14ac:dyDescent="0.2">
      <c r="B5" s="59" t="s">
        <v>44</v>
      </c>
      <c r="C5" s="60"/>
      <c r="D5" s="60"/>
      <c r="E5" s="60"/>
      <c r="F5" s="61"/>
    </row>
    <row r="6" spans="2:6" ht="15" customHeight="1" x14ac:dyDescent="0.2">
      <c r="B6" s="52" t="s">
        <v>52</v>
      </c>
      <c r="C6" s="52" t="s">
        <v>53</v>
      </c>
      <c r="D6" s="52" t="s">
        <v>42</v>
      </c>
      <c r="E6" s="53" t="s">
        <v>16</v>
      </c>
      <c r="F6" s="52" t="s">
        <v>10</v>
      </c>
    </row>
    <row r="7" spans="2:6" ht="15" customHeight="1" x14ac:dyDescent="0.2">
      <c r="B7" s="42" t="s">
        <v>43</v>
      </c>
      <c r="C7" s="75"/>
      <c r="D7" s="81"/>
      <c r="E7" s="54">
        <v>0</v>
      </c>
      <c r="F7" s="43">
        <f t="shared" ref="F7:F12" si="0">D7*E7</f>
        <v>0</v>
      </c>
    </row>
    <row r="8" spans="2:6" ht="15" customHeight="1" x14ac:dyDescent="0.2">
      <c r="B8" s="42" t="s">
        <v>54</v>
      </c>
      <c r="C8" s="75"/>
      <c r="D8" s="81"/>
      <c r="E8" s="54">
        <v>0</v>
      </c>
      <c r="F8" s="43">
        <f t="shared" si="0"/>
        <v>0</v>
      </c>
    </row>
    <row r="9" spans="2:6" ht="15" customHeight="1" x14ac:dyDescent="0.2">
      <c r="B9" s="82"/>
      <c r="C9" s="75"/>
      <c r="D9" s="81"/>
      <c r="E9" s="54">
        <v>0</v>
      </c>
      <c r="F9" s="43">
        <f t="shared" si="0"/>
        <v>0</v>
      </c>
    </row>
    <row r="10" spans="2:6" ht="15" customHeight="1" x14ac:dyDescent="0.2">
      <c r="B10" s="82"/>
      <c r="C10" s="75"/>
      <c r="D10" s="81"/>
      <c r="E10" s="54">
        <v>0</v>
      </c>
      <c r="F10" s="43">
        <f t="shared" si="0"/>
        <v>0</v>
      </c>
    </row>
    <row r="11" spans="2:6" ht="15" customHeight="1" x14ac:dyDescent="0.2">
      <c r="B11" s="82"/>
      <c r="C11" s="75"/>
      <c r="D11" s="81"/>
      <c r="E11" s="54">
        <v>0</v>
      </c>
      <c r="F11" s="43">
        <f t="shared" si="0"/>
        <v>0</v>
      </c>
    </row>
    <row r="12" spans="2:6" ht="15" customHeight="1" x14ac:dyDescent="0.2">
      <c r="B12" s="82"/>
      <c r="C12" s="75"/>
      <c r="D12" s="81"/>
      <c r="E12" s="54">
        <v>0</v>
      </c>
      <c r="F12" s="43">
        <f t="shared" si="0"/>
        <v>0</v>
      </c>
    </row>
    <row r="13" spans="2:6" ht="15" customHeight="1" x14ac:dyDescent="0.2">
      <c r="E13" s="44" t="s">
        <v>55</v>
      </c>
      <c r="F13" s="45">
        <f>SUM(F7:F12)</f>
        <v>0</v>
      </c>
    </row>
    <row r="14" spans="2:6" ht="15" customHeight="1" x14ac:dyDescent="0.2"/>
    <row r="15" spans="2:6" ht="15" customHeight="1" x14ac:dyDescent="0.2">
      <c r="B15" s="59" t="s">
        <v>56</v>
      </c>
      <c r="C15" s="60"/>
      <c r="D15" s="60"/>
      <c r="E15" s="60"/>
      <c r="F15" s="61"/>
    </row>
    <row r="16" spans="2:6" ht="15" customHeight="1" x14ac:dyDescent="0.2">
      <c r="B16" s="52" t="s">
        <v>52</v>
      </c>
      <c r="C16" s="52" t="s">
        <v>53</v>
      </c>
      <c r="D16" s="52" t="s">
        <v>42</v>
      </c>
      <c r="E16" s="53" t="s">
        <v>16</v>
      </c>
      <c r="F16" s="52" t="s">
        <v>10</v>
      </c>
    </row>
    <row r="17" spans="2:6" ht="15" customHeight="1" x14ac:dyDescent="0.2">
      <c r="B17" s="42" t="s">
        <v>43</v>
      </c>
      <c r="C17" s="75"/>
      <c r="D17" s="81"/>
      <c r="E17" s="54">
        <v>0</v>
      </c>
      <c r="F17" s="43">
        <f t="shared" ref="F17:F22" si="1">D17*E17</f>
        <v>0</v>
      </c>
    </row>
    <row r="18" spans="2:6" ht="15" customHeight="1" x14ac:dyDescent="0.2">
      <c r="B18" s="42" t="s">
        <v>54</v>
      </c>
      <c r="C18" s="75"/>
      <c r="D18" s="81"/>
      <c r="E18" s="54">
        <v>0</v>
      </c>
      <c r="F18" s="43">
        <f t="shared" si="1"/>
        <v>0</v>
      </c>
    </row>
    <row r="19" spans="2:6" ht="15" customHeight="1" x14ac:dyDescent="0.2">
      <c r="B19" s="82"/>
      <c r="C19" s="75"/>
      <c r="D19" s="81"/>
      <c r="E19" s="54">
        <v>0</v>
      </c>
      <c r="F19" s="43">
        <f t="shared" si="1"/>
        <v>0</v>
      </c>
    </row>
    <row r="20" spans="2:6" ht="15" customHeight="1" x14ac:dyDescent="0.2">
      <c r="B20" s="82"/>
      <c r="C20" s="75"/>
      <c r="D20" s="81"/>
      <c r="E20" s="54">
        <v>0</v>
      </c>
      <c r="F20" s="43">
        <f t="shared" si="1"/>
        <v>0</v>
      </c>
    </row>
    <row r="21" spans="2:6" ht="15" customHeight="1" x14ac:dyDescent="0.2">
      <c r="B21" s="82"/>
      <c r="C21" s="75"/>
      <c r="D21" s="81"/>
      <c r="E21" s="54">
        <v>0</v>
      </c>
      <c r="F21" s="43">
        <f t="shared" si="1"/>
        <v>0</v>
      </c>
    </row>
    <row r="22" spans="2:6" ht="15" customHeight="1" x14ac:dyDescent="0.2">
      <c r="B22" s="82"/>
      <c r="C22" s="75"/>
      <c r="D22" s="81"/>
      <c r="E22" s="54">
        <v>0</v>
      </c>
      <c r="F22" s="43">
        <f t="shared" si="1"/>
        <v>0</v>
      </c>
    </row>
    <row r="23" spans="2:6" ht="15" customHeight="1" x14ac:dyDescent="0.2">
      <c r="E23" s="44" t="s">
        <v>57</v>
      </c>
      <c r="F23" s="45">
        <f>SUM(F17:F22)</f>
        <v>0</v>
      </c>
    </row>
    <row r="24" spans="2:6" ht="15" customHeight="1" x14ac:dyDescent="0.2"/>
    <row r="25" spans="2:6" ht="15" customHeight="1" x14ac:dyDescent="0.2">
      <c r="E25" s="44" t="s">
        <v>58</v>
      </c>
      <c r="F25" s="45">
        <f>F13+F23</f>
        <v>0</v>
      </c>
    </row>
    <row r="26" spans="2:6" ht="15" customHeight="1" x14ac:dyDescent="0.2"/>
    <row r="27" spans="2:6" ht="15" customHeight="1" x14ac:dyDescent="0.2"/>
    <row r="28" spans="2:6" ht="15" customHeight="1" x14ac:dyDescent="0.2">
      <c r="E28" s="55" t="s">
        <v>59</v>
      </c>
      <c r="F28" s="55"/>
    </row>
    <row r="29" spans="2:6" ht="15" customHeight="1" x14ac:dyDescent="0.2">
      <c r="E29" s="52" t="s">
        <v>60</v>
      </c>
      <c r="F29" s="52" t="s">
        <v>61</v>
      </c>
    </row>
    <row r="30" spans="2:6" ht="38.25" x14ac:dyDescent="0.2">
      <c r="E30" s="46" t="s">
        <v>62</v>
      </c>
      <c r="F30" s="76">
        <v>0</v>
      </c>
    </row>
    <row r="31" spans="2:6" ht="15" customHeight="1" x14ac:dyDescent="0.2">
      <c r="E31" s="46" t="s">
        <v>63</v>
      </c>
      <c r="F31" s="77">
        <v>0</v>
      </c>
    </row>
    <row r="32" spans="2:6" ht="15" customHeight="1" x14ac:dyDescent="0.2">
      <c r="E32" s="46" t="s">
        <v>64</v>
      </c>
      <c r="F32" s="77">
        <v>0</v>
      </c>
    </row>
    <row r="33" spans="4:6" ht="15" customHeight="1" x14ac:dyDescent="0.2">
      <c r="E33" s="44" t="s">
        <v>65</v>
      </c>
      <c r="F33" s="45">
        <f>SUM(F30:F32)</f>
        <v>0</v>
      </c>
    </row>
    <row r="34" spans="4:6" ht="15" customHeight="1" x14ac:dyDescent="0.2"/>
    <row r="35" spans="4:6" ht="15" customHeight="1" x14ac:dyDescent="0.2">
      <c r="D35" s="55" t="s">
        <v>66</v>
      </c>
      <c r="E35" s="55"/>
      <c r="F35" s="55"/>
    </row>
    <row r="36" spans="4:6" ht="15" customHeight="1" x14ac:dyDescent="0.2">
      <c r="D36" s="52" t="s">
        <v>67</v>
      </c>
      <c r="E36" s="52" t="s">
        <v>68</v>
      </c>
      <c r="F36" s="53" t="s">
        <v>69</v>
      </c>
    </row>
    <row r="37" spans="4:6" x14ac:dyDescent="0.2">
      <c r="D37" s="47" t="s">
        <v>77</v>
      </c>
      <c r="E37" s="77">
        <v>0</v>
      </c>
      <c r="F37" s="48">
        <f>E37*6</f>
        <v>0</v>
      </c>
    </row>
    <row r="38" spans="4:6" ht="15" customHeight="1" x14ac:dyDescent="0.2">
      <c r="D38" s="47" t="s">
        <v>70</v>
      </c>
      <c r="E38" s="77">
        <v>0</v>
      </c>
      <c r="F38" s="48">
        <f t="shared" ref="F38:F40" si="2">E38*6</f>
        <v>0</v>
      </c>
    </row>
    <row r="39" spans="4:6" ht="15" customHeight="1" x14ac:dyDescent="0.2">
      <c r="D39" s="47" t="s">
        <v>71</v>
      </c>
      <c r="E39" s="77">
        <v>0</v>
      </c>
      <c r="F39" s="48">
        <f t="shared" si="2"/>
        <v>0</v>
      </c>
    </row>
    <row r="40" spans="4:6" s="74" customFormat="1" ht="15" customHeight="1" x14ac:dyDescent="0.2">
      <c r="D40" s="72" t="s">
        <v>72</v>
      </c>
      <c r="E40" s="77">
        <v>0</v>
      </c>
      <c r="F40" s="73">
        <f t="shared" si="2"/>
        <v>0</v>
      </c>
    </row>
    <row r="41" spans="4:6" ht="15" customHeight="1" x14ac:dyDescent="0.2">
      <c r="E41" s="44" t="s">
        <v>73</v>
      </c>
      <c r="F41" s="45">
        <f>SUM(F37:F40)</f>
        <v>0</v>
      </c>
    </row>
    <row r="42" spans="4:6" ht="15" customHeight="1" x14ac:dyDescent="0.2">
      <c r="E42" s="49"/>
      <c r="F42" s="50"/>
    </row>
    <row r="43" spans="4:6" ht="15" customHeight="1" x14ac:dyDescent="0.2">
      <c r="D43" s="55" t="s">
        <v>48</v>
      </c>
      <c r="E43" s="55"/>
      <c r="F43" s="55"/>
    </row>
    <row r="44" spans="4:6" x14ac:dyDescent="0.2">
      <c r="D44" s="52" t="s">
        <v>74</v>
      </c>
      <c r="E44" s="52" t="s">
        <v>75</v>
      </c>
      <c r="F44" s="53" t="s">
        <v>69</v>
      </c>
    </row>
    <row r="45" spans="4:6" x14ac:dyDescent="0.2">
      <c r="D45" s="23" t="s">
        <v>45</v>
      </c>
      <c r="E45" s="77">
        <v>0</v>
      </c>
      <c r="F45" s="48">
        <f>(E45*10)*6</f>
        <v>0</v>
      </c>
    </row>
    <row r="46" spans="4:6" ht="15" customHeight="1" x14ac:dyDescent="0.2">
      <c r="D46" s="23" t="s">
        <v>46</v>
      </c>
      <c r="E46" s="77">
        <v>0</v>
      </c>
      <c r="F46" s="48">
        <f t="shared" ref="F46:F47" si="3">(E46*10)*6</f>
        <v>0</v>
      </c>
    </row>
    <row r="47" spans="4:6" ht="15" customHeight="1" x14ac:dyDescent="0.2">
      <c r="D47" s="23" t="s">
        <v>47</v>
      </c>
      <c r="E47" s="77">
        <v>0</v>
      </c>
      <c r="F47" s="48">
        <f t="shared" si="3"/>
        <v>0</v>
      </c>
    </row>
    <row r="48" spans="4:6" ht="15" customHeight="1" x14ac:dyDescent="0.2">
      <c r="E48" s="44" t="s">
        <v>76</v>
      </c>
      <c r="F48" s="45">
        <f>SUM(F45:F47)</f>
        <v>0</v>
      </c>
    </row>
    <row r="49" spans="2:7" s="51" customFormat="1" ht="15" customHeight="1" x14ac:dyDescent="0.2">
      <c r="B49" s="78"/>
      <c r="C49" s="78"/>
      <c r="D49" s="78"/>
      <c r="E49" s="78"/>
      <c r="F49" s="78"/>
      <c r="G49" s="8"/>
    </row>
    <row r="50" spans="2:7" ht="15" customHeight="1" x14ac:dyDescent="0.25">
      <c r="E50" s="79" t="s">
        <v>41</v>
      </c>
      <c r="F50" s="80">
        <f>F25+F33+F41+F48</f>
        <v>0</v>
      </c>
    </row>
    <row r="51" spans="2:7" ht="15" customHeight="1" x14ac:dyDescent="0.2"/>
    <row r="52" spans="2:7" ht="15" customHeight="1" x14ac:dyDescent="0.2"/>
    <row r="53" spans="2:7" ht="15" customHeight="1" x14ac:dyDescent="0.2"/>
  </sheetData>
  <sheetProtection algorithmName="SHA-512" hashValue="h8kpljXrGMyI+8bmAEEyWAV7cskNK9bB9dlETTMLEuYLLyx/eGb6yJ5DHxHNR2LEjKWKxMZS7y6l/Pbd+Eg16g==" saltValue="uxlrBxCVh1PTiN2AgFEiDg==" spinCount="100000" sheet="1" objects="1" scenarios="1"/>
  <mergeCells count="7">
    <mergeCell ref="D43:F43"/>
    <mergeCell ref="B1:F1"/>
    <mergeCell ref="B3:F3"/>
    <mergeCell ref="B5:F5"/>
    <mergeCell ref="B15:F15"/>
    <mergeCell ref="E28:F28"/>
    <mergeCell ref="D35:F35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61213-D9A3-4405-8743-B3955F0C9E50}">
  <dimension ref="B1:J228"/>
  <sheetViews>
    <sheetView workbookViewId="0">
      <selection activeCell="U35" sqref="U34:U35"/>
    </sheetView>
  </sheetViews>
  <sheetFormatPr defaultRowHeight="15" x14ac:dyDescent="0.25"/>
  <cols>
    <col min="1" max="1" width="2.28515625" customWidth="1"/>
    <col min="2" max="2" width="55.7109375" customWidth="1"/>
    <col min="3" max="3" width="16.5703125" bestFit="1" customWidth="1"/>
    <col min="4" max="4" width="21" customWidth="1"/>
    <col min="5" max="5" width="13.140625" bestFit="1" customWidth="1"/>
    <col min="6" max="6" width="18.140625" bestFit="1" customWidth="1"/>
    <col min="7" max="7" width="13.28515625" customWidth="1"/>
    <col min="8" max="8" width="1.85546875" customWidth="1"/>
    <col min="10" max="10" width="13.28515625" customWidth="1"/>
  </cols>
  <sheetData>
    <row r="1" spans="2:10" ht="31.5" x14ac:dyDescent="0.5">
      <c r="B1" s="68" t="s">
        <v>8</v>
      </c>
      <c r="C1" s="68"/>
      <c r="D1" s="68"/>
      <c r="E1" s="68"/>
      <c r="F1" s="68"/>
      <c r="G1" s="68"/>
      <c r="H1" s="68"/>
      <c r="I1" s="68"/>
      <c r="J1" s="68"/>
    </row>
    <row r="2" spans="2:10" s="8" customFormat="1" ht="15" customHeight="1" x14ac:dyDescent="0.2"/>
    <row r="3" spans="2:10" s="8" customFormat="1" ht="15" customHeight="1" x14ac:dyDescent="0.2">
      <c r="B3" s="9" t="s">
        <v>9</v>
      </c>
      <c r="C3" s="10"/>
      <c r="D3" s="10"/>
      <c r="E3" s="10"/>
      <c r="F3" s="10"/>
      <c r="G3" s="11"/>
    </row>
    <row r="4" spans="2:10" s="8" customFormat="1" ht="15" customHeight="1" x14ac:dyDescent="0.2">
      <c r="B4" s="65">
        <v>0</v>
      </c>
      <c r="C4" s="65"/>
      <c r="D4" s="65"/>
      <c r="E4" s="65"/>
      <c r="F4" s="65"/>
      <c r="G4" s="65"/>
    </row>
    <row r="5" spans="2:10" s="8" customFormat="1" ht="15" customHeight="1" x14ac:dyDescent="0.2">
      <c r="B5" s="12"/>
      <c r="C5" s="13"/>
      <c r="I5" s="14" t="s">
        <v>10</v>
      </c>
      <c r="J5" s="15">
        <f>B4</f>
        <v>0</v>
      </c>
    </row>
    <row r="6" spans="2:10" s="8" customFormat="1" ht="15" customHeight="1" x14ac:dyDescent="0.2">
      <c r="B6" s="16"/>
      <c r="C6" s="17"/>
    </row>
    <row r="7" spans="2:10" s="8" customFormat="1" ht="15" customHeight="1" x14ac:dyDescent="0.2">
      <c r="B7" s="62" t="s">
        <v>11</v>
      </c>
      <c r="C7" s="63"/>
      <c r="D7" s="63"/>
      <c r="E7" s="63"/>
      <c r="F7" s="63"/>
      <c r="G7" s="64"/>
    </row>
    <row r="8" spans="2:10" s="8" customFormat="1" ht="15" customHeight="1" x14ac:dyDescent="0.2">
      <c r="B8" s="14" t="s">
        <v>12</v>
      </c>
      <c r="C8" s="14" t="s">
        <v>13</v>
      </c>
      <c r="D8" s="14" t="s">
        <v>14</v>
      </c>
      <c r="E8" s="14" t="s">
        <v>15</v>
      </c>
      <c r="F8" s="14" t="s">
        <v>16</v>
      </c>
      <c r="G8" s="14" t="s">
        <v>17</v>
      </c>
    </row>
    <row r="9" spans="2:10" s="8" customFormat="1" ht="15" customHeight="1" x14ac:dyDescent="0.2">
      <c r="B9" s="18"/>
      <c r="C9" s="19">
        <v>0</v>
      </c>
      <c r="D9" s="20">
        <v>0</v>
      </c>
      <c r="E9" s="21">
        <v>0</v>
      </c>
      <c r="F9" s="22">
        <f>D9+(D9*E9)</f>
        <v>0</v>
      </c>
      <c r="G9" s="22">
        <f>C9*F9</f>
        <v>0</v>
      </c>
    </row>
    <row r="10" spans="2:10" s="8" customFormat="1" ht="15" customHeight="1" x14ac:dyDescent="0.2">
      <c r="B10" s="18"/>
      <c r="C10" s="19">
        <v>0</v>
      </c>
      <c r="D10" s="20">
        <v>0</v>
      </c>
      <c r="E10" s="21">
        <v>0</v>
      </c>
      <c r="F10" s="22">
        <f t="shared" ref="F10:F13" si="0">D10+(D10*E10)</f>
        <v>0</v>
      </c>
      <c r="G10" s="22">
        <f t="shared" ref="G10:G13" si="1">C10*F10</f>
        <v>0</v>
      </c>
    </row>
    <row r="11" spans="2:10" s="8" customFormat="1" ht="15" customHeight="1" x14ac:dyDescent="0.2">
      <c r="B11" s="18"/>
      <c r="C11" s="19">
        <v>0</v>
      </c>
      <c r="D11" s="20">
        <v>0</v>
      </c>
      <c r="E11" s="21">
        <v>0</v>
      </c>
      <c r="F11" s="22">
        <f t="shared" si="0"/>
        <v>0</v>
      </c>
      <c r="G11" s="22">
        <f t="shared" si="1"/>
        <v>0</v>
      </c>
    </row>
    <row r="12" spans="2:10" s="8" customFormat="1" ht="15" customHeight="1" x14ac:dyDescent="0.2">
      <c r="B12" s="18"/>
      <c r="C12" s="19">
        <v>0</v>
      </c>
      <c r="D12" s="20">
        <v>0</v>
      </c>
      <c r="E12" s="21">
        <v>0</v>
      </c>
      <c r="F12" s="22">
        <f t="shared" si="0"/>
        <v>0</v>
      </c>
      <c r="G12" s="22">
        <f t="shared" si="1"/>
        <v>0</v>
      </c>
    </row>
    <row r="13" spans="2:10" s="8" customFormat="1" ht="15" customHeight="1" x14ac:dyDescent="0.2">
      <c r="B13" s="18"/>
      <c r="C13" s="19">
        <v>0</v>
      </c>
      <c r="D13" s="20">
        <v>0</v>
      </c>
      <c r="E13" s="21">
        <v>0</v>
      </c>
      <c r="F13" s="22">
        <f t="shared" si="0"/>
        <v>0</v>
      </c>
      <c r="G13" s="22">
        <f t="shared" si="1"/>
        <v>0</v>
      </c>
    </row>
    <row r="14" spans="2:10" s="8" customFormat="1" ht="15" customHeight="1" x14ac:dyDescent="0.2">
      <c r="B14" s="69"/>
      <c r="C14" s="69"/>
      <c r="D14" s="69"/>
      <c r="E14" s="69"/>
      <c r="F14" s="69"/>
      <c r="G14" s="70"/>
    </row>
    <row r="15" spans="2:10" s="8" customFormat="1" ht="15" customHeight="1" x14ac:dyDescent="0.2">
      <c r="B15" s="23" t="s">
        <v>18</v>
      </c>
      <c r="C15" s="71"/>
      <c r="D15" s="71"/>
      <c r="E15" s="71"/>
      <c r="F15" s="71"/>
      <c r="G15" s="24">
        <v>0</v>
      </c>
    </row>
    <row r="16" spans="2:10" s="8" customFormat="1" ht="15" customHeight="1" x14ac:dyDescent="0.2">
      <c r="B16" s="23" t="s">
        <v>19</v>
      </c>
      <c r="C16" s="71"/>
      <c r="D16" s="71"/>
      <c r="E16" s="71"/>
      <c r="F16" s="71"/>
      <c r="G16" s="24">
        <v>0</v>
      </c>
    </row>
    <row r="17" spans="2:10" s="8" customFormat="1" ht="15" customHeight="1" x14ac:dyDescent="0.2">
      <c r="I17" s="14" t="s">
        <v>10</v>
      </c>
      <c r="J17" s="15">
        <f>G9+G10+G11+G12+G13+G15+G16</f>
        <v>0</v>
      </c>
    </row>
    <row r="18" spans="2:10" s="8" customFormat="1" ht="15" customHeight="1" x14ac:dyDescent="0.2"/>
    <row r="19" spans="2:10" s="8" customFormat="1" ht="15" customHeight="1" x14ac:dyDescent="0.2">
      <c r="B19" s="62" t="s">
        <v>20</v>
      </c>
      <c r="C19" s="63"/>
      <c r="D19" s="63"/>
      <c r="E19" s="63"/>
      <c r="F19" s="63"/>
      <c r="G19" s="64"/>
    </row>
    <row r="20" spans="2:10" s="8" customFormat="1" ht="15" customHeight="1" x14ac:dyDescent="0.2">
      <c r="B20" s="65">
        <v>0</v>
      </c>
      <c r="C20" s="65"/>
      <c r="D20" s="65"/>
      <c r="E20" s="65"/>
      <c r="F20" s="65"/>
      <c r="G20" s="65"/>
    </row>
    <row r="21" spans="2:10" s="8" customFormat="1" ht="15" customHeight="1" x14ac:dyDescent="0.2">
      <c r="B21" s="12"/>
      <c r="C21" s="13"/>
      <c r="I21" s="14" t="s">
        <v>10</v>
      </c>
      <c r="J21" s="15">
        <f>B20</f>
        <v>0</v>
      </c>
    </row>
    <row r="22" spans="2:10" s="8" customFormat="1" ht="15" customHeight="1" x14ac:dyDescent="0.2">
      <c r="B22" s="16"/>
      <c r="C22" s="17"/>
    </row>
    <row r="23" spans="2:10" s="8" customFormat="1" ht="15" customHeight="1" x14ac:dyDescent="0.2">
      <c r="B23" s="62" t="s">
        <v>21</v>
      </c>
      <c r="C23" s="63"/>
      <c r="D23" s="63"/>
      <c r="E23" s="63"/>
      <c r="F23" s="63"/>
      <c r="G23" s="64"/>
    </row>
    <row r="24" spans="2:10" s="8" customFormat="1" ht="15" customHeight="1" x14ac:dyDescent="0.2">
      <c r="B24" s="14" t="s">
        <v>12</v>
      </c>
      <c r="C24" s="14" t="s">
        <v>13</v>
      </c>
      <c r="D24" s="14" t="s">
        <v>14</v>
      </c>
      <c r="E24" s="14" t="s">
        <v>15</v>
      </c>
      <c r="F24" s="14" t="s">
        <v>16</v>
      </c>
      <c r="G24" s="14" t="s">
        <v>17</v>
      </c>
    </row>
    <row r="25" spans="2:10" s="8" customFormat="1" ht="15" customHeight="1" x14ac:dyDescent="0.2">
      <c r="B25" s="18"/>
      <c r="C25" s="19">
        <v>0</v>
      </c>
      <c r="D25" s="20">
        <v>0</v>
      </c>
      <c r="E25" s="21">
        <v>0</v>
      </c>
      <c r="F25" s="22">
        <f>D25+(D25*E25)</f>
        <v>0</v>
      </c>
      <c r="G25" s="22">
        <f>C25*F25</f>
        <v>0</v>
      </c>
    </row>
    <row r="26" spans="2:10" s="8" customFormat="1" ht="15" customHeight="1" x14ac:dyDescent="0.2">
      <c r="B26" s="18"/>
      <c r="C26" s="19">
        <v>0</v>
      </c>
      <c r="D26" s="20">
        <v>0</v>
      </c>
      <c r="E26" s="21">
        <v>0</v>
      </c>
      <c r="F26" s="22">
        <f t="shared" ref="F26:F29" si="2">D26+(D26*E26)</f>
        <v>0</v>
      </c>
      <c r="G26" s="22">
        <f t="shared" ref="G26:G29" si="3">C26*F26</f>
        <v>0</v>
      </c>
    </row>
    <row r="27" spans="2:10" s="8" customFormat="1" ht="15" customHeight="1" x14ac:dyDescent="0.2">
      <c r="B27" s="18"/>
      <c r="C27" s="19">
        <v>0</v>
      </c>
      <c r="D27" s="20">
        <v>0</v>
      </c>
      <c r="E27" s="21">
        <v>0</v>
      </c>
      <c r="F27" s="22">
        <f t="shared" si="2"/>
        <v>0</v>
      </c>
      <c r="G27" s="22">
        <f t="shared" si="3"/>
        <v>0</v>
      </c>
    </row>
    <row r="28" spans="2:10" s="8" customFormat="1" ht="15" customHeight="1" x14ac:dyDescent="0.2">
      <c r="B28" s="18"/>
      <c r="C28" s="19">
        <v>0</v>
      </c>
      <c r="D28" s="20">
        <v>0</v>
      </c>
      <c r="E28" s="21">
        <v>0</v>
      </c>
      <c r="F28" s="22">
        <f t="shared" si="2"/>
        <v>0</v>
      </c>
      <c r="G28" s="22">
        <f t="shared" si="3"/>
        <v>0</v>
      </c>
    </row>
    <row r="29" spans="2:10" s="8" customFormat="1" ht="15" customHeight="1" x14ac:dyDescent="0.2">
      <c r="B29" s="18"/>
      <c r="C29" s="19">
        <v>0</v>
      </c>
      <c r="D29" s="20">
        <v>0</v>
      </c>
      <c r="E29" s="21">
        <v>0</v>
      </c>
      <c r="F29" s="22">
        <f t="shared" si="2"/>
        <v>0</v>
      </c>
      <c r="G29" s="22">
        <f t="shared" si="3"/>
        <v>0</v>
      </c>
    </row>
    <row r="30" spans="2:10" s="8" customFormat="1" ht="15" customHeight="1" x14ac:dyDescent="0.2">
      <c r="B30" s="69"/>
      <c r="C30" s="69"/>
      <c r="D30" s="69"/>
      <c r="E30" s="69"/>
      <c r="F30" s="69"/>
      <c r="G30" s="70"/>
    </row>
    <row r="31" spans="2:10" s="8" customFormat="1" ht="15" customHeight="1" x14ac:dyDescent="0.2">
      <c r="B31" s="23" t="s">
        <v>18</v>
      </c>
      <c r="C31" s="71"/>
      <c r="D31" s="71"/>
      <c r="E31" s="71"/>
      <c r="F31" s="71"/>
      <c r="G31" s="24">
        <v>0</v>
      </c>
    </row>
    <row r="32" spans="2:10" s="8" customFormat="1" ht="15" customHeight="1" x14ac:dyDescent="0.2">
      <c r="B32" s="23" t="s">
        <v>19</v>
      </c>
      <c r="C32" s="71"/>
      <c r="D32" s="71"/>
      <c r="E32" s="71"/>
      <c r="F32" s="71"/>
      <c r="G32" s="24">
        <v>0</v>
      </c>
    </row>
    <row r="33" spans="2:10" s="8" customFormat="1" ht="15" customHeight="1" x14ac:dyDescent="0.2">
      <c r="I33" s="14" t="s">
        <v>10</v>
      </c>
      <c r="J33" s="15">
        <f>G25+G26+G27+G28+G29+G31+G32</f>
        <v>0</v>
      </c>
    </row>
    <row r="34" spans="2:10" s="8" customFormat="1" ht="15" customHeight="1" x14ac:dyDescent="0.2">
      <c r="I34" s="25"/>
      <c r="J34" s="26"/>
    </row>
    <row r="35" spans="2:10" s="8" customFormat="1" ht="15" customHeight="1" x14ac:dyDescent="0.2">
      <c r="B35" s="62" t="s">
        <v>22</v>
      </c>
      <c r="C35" s="63"/>
      <c r="D35" s="63"/>
      <c r="E35" s="63"/>
      <c r="F35" s="63"/>
      <c r="G35" s="64"/>
    </row>
    <row r="36" spans="2:10" s="8" customFormat="1" ht="15" customHeight="1" x14ac:dyDescent="0.2">
      <c r="B36" s="65">
        <v>0</v>
      </c>
      <c r="C36" s="65"/>
      <c r="D36" s="65"/>
      <c r="E36" s="65"/>
      <c r="F36" s="65"/>
      <c r="G36" s="65"/>
    </row>
    <row r="37" spans="2:10" s="8" customFormat="1" ht="15" customHeight="1" x14ac:dyDescent="0.2">
      <c r="B37" s="12"/>
      <c r="C37" s="13"/>
      <c r="I37" s="14" t="s">
        <v>10</v>
      </c>
      <c r="J37" s="15">
        <f>B36</f>
        <v>0</v>
      </c>
    </row>
    <row r="38" spans="2:10" s="8" customFormat="1" ht="15" customHeight="1" x14ac:dyDescent="0.2">
      <c r="B38" s="25"/>
      <c r="C38" s="27"/>
      <c r="D38" s="28"/>
      <c r="E38" s="28"/>
      <c r="F38" s="28"/>
      <c r="G38" s="28"/>
    </row>
    <row r="39" spans="2:10" s="8" customFormat="1" ht="15" customHeight="1" x14ac:dyDescent="0.2">
      <c r="B39" s="62" t="s">
        <v>23</v>
      </c>
      <c r="C39" s="63"/>
      <c r="D39" s="63"/>
      <c r="E39" s="63"/>
      <c r="F39" s="63"/>
      <c r="G39" s="64"/>
    </row>
    <row r="40" spans="2:10" s="8" customFormat="1" ht="15" customHeight="1" x14ac:dyDescent="0.2">
      <c r="B40" s="65">
        <v>0</v>
      </c>
      <c r="C40" s="65"/>
      <c r="D40" s="65"/>
      <c r="E40" s="65"/>
      <c r="F40" s="65"/>
      <c r="G40" s="65"/>
    </row>
    <row r="41" spans="2:10" s="8" customFormat="1" ht="15" customHeight="1" x14ac:dyDescent="0.2">
      <c r="B41" s="12"/>
      <c r="C41" s="13"/>
      <c r="I41" s="14" t="s">
        <v>10</v>
      </c>
      <c r="J41" s="15">
        <f>B40</f>
        <v>0</v>
      </c>
    </row>
    <row r="42" spans="2:10" s="8" customFormat="1" ht="15" customHeight="1" x14ac:dyDescent="0.2"/>
    <row r="43" spans="2:10" s="8" customFormat="1" ht="15" customHeight="1" x14ac:dyDescent="0.2">
      <c r="B43" s="66" t="s">
        <v>24</v>
      </c>
      <c r="C43" s="66"/>
      <c r="D43" s="66"/>
      <c r="E43" s="66"/>
      <c r="F43" s="66"/>
      <c r="G43" s="66"/>
    </row>
    <row r="44" spans="2:10" s="8" customFormat="1" ht="15" customHeight="1" x14ac:dyDescent="0.2">
      <c r="B44" s="14" t="s">
        <v>25</v>
      </c>
      <c r="C44" s="14" t="s">
        <v>26</v>
      </c>
      <c r="D44" s="14" t="s">
        <v>27</v>
      </c>
      <c r="E44" s="14" t="s">
        <v>28</v>
      </c>
      <c r="F44" s="14" t="s">
        <v>29</v>
      </c>
      <c r="G44" s="14" t="s">
        <v>30</v>
      </c>
    </row>
    <row r="45" spans="2:10" s="8" customFormat="1" ht="15" customHeight="1" x14ac:dyDescent="0.2">
      <c r="B45" s="23" t="s">
        <v>31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</row>
    <row r="46" spans="2:10" s="8" customFormat="1" ht="15" customHeight="1" x14ac:dyDescent="0.2">
      <c r="B46" s="23" t="s">
        <v>32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</row>
    <row r="47" spans="2:10" s="8" customFormat="1" ht="15" customHeight="1" x14ac:dyDescent="0.2">
      <c r="B47" s="23" t="s">
        <v>33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</row>
    <row r="48" spans="2:10" s="8" customFormat="1" ht="15" customHeight="1" x14ac:dyDescent="0.2">
      <c r="B48" s="29"/>
      <c r="C48" s="30">
        <f>SUM(C45:C47)</f>
        <v>0</v>
      </c>
      <c r="D48" s="30">
        <f t="shared" ref="D48:G48" si="4">SUM(D45:D47)</f>
        <v>0</v>
      </c>
      <c r="E48" s="30">
        <f t="shared" si="4"/>
        <v>0</v>
      </c>
      <c r="F48" s="30">
        <f t="shared" si="4"/>
        <v>0</v>
      </c>
      <c r="G48" s="30">
        <f t="shared" si="4"/>
        <v>0</v>
      </c>
    </row>
    <row r="49" spans="2:10" s="8" customFormat="1" ht="15" customHeight="1" x14ac:dyDescent="0.2">
      <c r="B49" s="25"/>
      <c r="C49" s="31"/>
      <c r="D49" s="31"/>
      <c r="E49" s="31"/>
      <c r="F49" s="31"/>
      <c r="G49" s="31"/>
      <c r="I49" s="14" t="s">
        <v>10</v>
      </c>
      <c r="J49" s="15">
        <f>SUM(C48:G48)</f>
        <v>0</v>
      </c>
    </row>
    <row r="50" spans="2:10" s="8" customFormat="1" ht="15" customHeight="1" x14ac:dyDescent="0.2">
      <c r="B50" s="32"/>
      <c r="C50" s="33"/>
      <c r="D50" s="33"/>
      <c r="E50" s="33"/>
      <c r="F50" s="34"/>
      <c r="G50" s="34"/>
      <c r="I50" s="25"/>
      <c r="J50" s="26"/>
    </row>
    <row r="51" spans="2:10" s="8" customFormat="1" ht="15" customHeight="1" x14ac:dyDescent="0.2">
      <c r="B51" s="62" t="s">
        <v>34</v>
      </c>
      <c r="C51" s="63"/>
      <c r="D51" s="63"/>
      <c r="E51" s="64"/>
      <c r="F51" s="35"/>
      <c r="G51" s="25"/>
    </row>
    <row r="52" spans="2:10" s="8" customFormat="1" ht="15" customHeight="1" x14ac:dyDescent="0.2">
      <c r="B52" s="36" t="s">
        <v>35</v>
      </c>
      <c r="C52" s="36" t="s">
        <v>36</v>
      </c>
      <c r="D52" s="36" t="s">
        <v>37</v>
      </c>
      <c r="E52" s="36" t="s">
        <v>17</v>
      </c>
    </row>
    <row r="53" spans="2:10" s="8" customFormat="1" ht="15" customHeight="1" x14ac:dyDescent="0.2">
      <c r="B53" s="23" t="s">
        <v>38</v>
      </c>
      <c r="C53" s="37">
        <v>10</v>
      </c>
      <c r="D53" s="20">
        <v>0</v>
      </c>
      <c r="E53" s="22">
        <f>C53*D53</f>
        <v>0</v>
      </c>
    </row>
    <row r="54" spans="2:10" s="8" customFormat="1" ht="15" customHeight="1" x14ac:dyDescent="0.2">
      <c r="B54" s="23" t="s">
        <v>39</v>
      </c>
      <c r="C54" s="37">
        <v>10</v>
      </c>
      <c r="D54" s="20">
        <v>0</v>
      </c>
      <c r="E54" s="22">
        <f>C54*D54</f>
        <v>0</v>
      </c>
    </row>
    <row r="55" spans="2:10" s="8" customFormat="1" ht="15" customHeight="1" x14ac:dyDescent="0.2">
      <c r="B55" s="23" t="s">
        <v>40</v>
      </c>
      <c r="C55" s="37">
        <v>10</v>
      </c>
      <c r="D55" s="20">
        <v>0</v>
      </c>
      <c r="E55" s="22">
        <f>C55*D55</f>
        <v>0</v>
      </c>
    </row>
    <row r="56" spans="2:10" s="8" customFormat="1" ht="15" customHeight="1" x14ac:dyDescent="0.2">
      <c r="B56" s="12"/>
      <c r="C56" s="12"/>
      <c r="D56" s="12"/>
      <c r="E56" s="12"/>
      <c r="F56" s="38"/>
      <c r="G56" s="38"/>
      <c r="I56" s="14" t="s">
        <v>10</v>
      </c>
      <c r="J56" s="15">
        <f>SUM(E53:E55)</f>
        <v>0</v>
      </c>
    </row>
    <row r="57" spans="2:10" s="8" customFormat="1" ht="15" customHeight="1" x14ac:dyDescent="0.2">
      <c r="B57" s="38"/>
      <c r="C57" s="38"/>
      <c r="D57" s="38"/>
      <c r="E57" s="38"/>
      <c r="F57" s="38"/>
      <c r="G57" s="38"/>
      <c r="I57" s="25"/>
      <c r="J57" s="26"/>
    </row>
    <row r="58" spans="2:10" s="8" customFormat="1" ht="15" customHeight="1" x14ac:dyDescent="0.2"/>
    <row r="59" spans="2:10" s="8" customFormat="1" ht="15" customHeight="1" x14ac:dyDescent="0.25">
      <c r="B59" s="39" t="s">
        <v>41</v>
      </c>
      <c r="C59" s="67">
        <f>J5+J17+J21+J33+J37+J41+J49+J56</f>
        <v>0</v>
      </c>
      <c r="D59" s="67"/>
      <c r="E59" s="67"/>
      <c r="F59" s="67"/>
      <c r="G59" s="67"/>
      <c r="H59" s="67"/>
      <c r="I59" s="67"/>
      <c r="J59" s="67"/>
    </row>
    <row r="60" spans="2:10" s="8" customFormat="1" ht="15" customHeight="1" x14ac:dyDescent="0.2"/>
    <row r="61" spans="2:10" s="8" customFormat="1" ht="15" customHeight="1" x14ac:dyDescent="0.2"/>
    <row r="62" spans="2:10" s="8" customFormat="1" ht="15" customHeight="1" x14ac:dyDescent="0.2"/>
    <row r="63" spans="2:10" s="8" customFormat="1" ht="15" customHeight="1" x14ac:dyDescent="0.2"/>
    <row r="64" spans="2:10" s="8" customFormat="1" ht="15" customHeight="1" x14ac:dyDescent="0.2"/>
    <row r="65" s="8" customFormat="1" ht="15" customHeight="1" x14ac:dyDescent="0.2"/>
    <row r="66" s="8" customFormat="1" ht="15" customHeight="1" x14ac:dyDescent="0.2"/>
    <row r="67" s="8" customFormat="1" ht="15" customHeight="1" x14ac:dyDescent="0.2"/>
    <row r="68" s="8" customFormat="1" ht="15" customHeight="1" x14ac:dyDescent="0.2"/>
    <row r="69" s="8" customFormat="1" ht="15" customHeight="1" x14ac:dyDescent="0.2"/>
    <row r="70" s="8" customFormat="1" ht="15" customHeight="1" x14ac:dyDescent="0.2"/>
    <row r="71" s="8" customFormat="1" ht="15" customHeight="1" x14ac:dyDescent="0.2"/>
    <row r="72" s="8" customFormat="1" ht="15" customHeight="1" x14ac:dyDescent="0.2"/>
    <row r="73" s="8" customFormat="1" ht="15" customHeight="1" x14ac:dyDescent="0.2"/>
    <row r="74" s="8" customFormat="1" ht="15" customHeight="1" x14ac:dyDescent="0.2"/>
    <row r="75" s="8" customFormat="1" ht="15" customHeight="1" x14ac:dyDescent="0.2"/>
    <row r="76" s="8" customFormat="1" ht="15" customHeight="1" x14ac:dyDescent="0.2"/>
    <row r="77" s="8" customFormat="1" ht="15" customHeight="1" x14ac:dyDescent="0.2"/>
    <row r="78" s="8" customFormat="1" ht="15" customHeight="1" x14ac:dyDescent="0.2"/>
    <row r="79" s="8" customFormat="1" ht="15" customHeight="1" x14ac:dyDescent="0.2"/>
    <row r="80" s="8" customFormat="1" ht="15" customHeight="1" x14ac:dyDescent="0.2"/>
    <row r="81" s="8" customFormat="1" ht="15" customHeight="1" x14ac:dyDescent="0.2"/>
    <row r="82" s="8" customFormat="1" ht="15" customHeight="1" x14ac:dyDescent="0.2"/>
    <row r="83" s="8" customFormat="1" ht="15" customHeight="1" x14ac:dyDescent="0.2"/>
    <row r="84" s="8" customFormat="1" ht="15" customHeight="1" x14ac:dyDescent="0.2"/>
    <row r="85" s="8" customFormat="1" ht="15" customHeight="1" x14ac:dyDescent="0.2"/>
    <row r="86" s="8" customFormat="1" ht="15" customHeight="1" x14ac:dyDescent="0.2"/>
    <row r="87" s="8" customFormat="1" ht="15" customHeight="1" x14ac:dyDescent="0.2"/>
    <row r="88" s="8" customFormat="1" ht="15" customHeight="1" x14ac:dyDescent="0.2"/>
    <row r="89" s="8" customFormat="1" ht="15" customHeight="1" x14ac:dyDescent="0.2"/>
    <row r="90" s="8" customFormat="1" ht="15" customHeight="1" x14ac:dyDescent="0.2"/>
    <row r="91" s="8" customFormat="1" ht="15" customHeight="1" x14ac:dyDescent="0.2"/>
    <row r="92" s="8" customFormat="1" ht="15" customHeight="1" x14ac:dyDescent="0.2"/>
    <row r="93" s="8" customFormat="1" ht="15" customHeight="1" x14ac:dyDescent="0.2"/>
    <row r="94" s="8" customFormat="1" ht="15" customHeight="1" x14ac:dyDescent="0.2"/>
    <row r="95" s="8" customFormat="1" ht="15" customHeight="1" x14ac:dyDescent="0.2"/>
    <row r="96" s="8" customFormat="1" ht="15" customHeight="1" x14ac:dyDescent="0.2"/>
    <row r="97" s="8" customFormat="1" ht="15" customHeight="1" x14ac:dyDescent="0.2"/>
    <row r="98" s="8" customFormat="1" ht="15" customHeight="1" x14ac:dyDescent="0.2"/>
    <row r="99" s="8" customFormat="1" ht="15" customHeight="1" x14ac:dyDescent="0.2"/>
    <row r="100" s="8" customFormat="1" ht="15" customHeight="1" x14ac:dyDescent="0.2"/>
    <row r="101" s="8" customFormat="1" ht="15" customHeight="1" x14ac:dyDescent="0.2"/>
    <row r="102" s="8" customFormat="1" ht="15" customHeight="1" x14ac:dyDescent="0.2"/>
    <row r="103" s="8" customFormat="1" ht="15" customHeight="1" x14ac:dyDescent="0.2"/>
    <row r="104" s="8" customFormat="1" ht="15" customHeight="1" x14ac:dyDescent="0.2"/>
    <row r="105" s="8" customFormat="1" ht="15" customHeight="1" x14ac:dyDescent="0.2"/>
    <row r="106" s="8" customFormat="1" ht="15" customHeight="1" x14ac:dyDescent="0.2"/>
    <row r="107" s="8" customFormat="1" ht="15" customHeight="1" x14ac:dyDescent="0.2"/>
    <row r="108" s="8" customFormat="1" ht="15" customHeight="1" x14ac:dyDescent="0.2"/>
    <row r="109" s="8" customFormat="1" ht="15" customHeight="1" x14ac:dyDescent="0.2"/>
    <row r="110" s="8" customFormat="1" ht="15" customHeight="1" x14ac:dyDescent="0.2"/>
    <row r="111" s="8" customFormat="1" ht="15" customHeight="1" x14ac:dyDescent="0.2"/>
    <row r="112" s="8" customFormat="1" ht="15" customHeight="1" x14ac:dyDescent="0.2"/>
    <row r="113" s="8" customFormat="1" ht="15" customHeight="1" x14ac:dyDescent="0.2"/>
    <row r="114" s="8" customFormat="1" ht="15" customHeight="1" x14ac:dyDescent="0.2"/>
    <row r="115" s="8" customFormat="1" ht="15" customHeight="1" x14ac:dyDescent="0.2"/>
    <row r="116" s="8" customFormat="1" ht="15" customHeight="1" x14ac:dyDescent="0.2"/>
    <row r="117" s="8" customFormat="1" ht="15" customHeight="1" x14ac:dyDescent="0.2"/>
    <row r="118" s="8" customFormat="1" ht="15" customHeight="1" x14ac:dyDescent="0.2"/>
    <row r="119" s="8" customFormat="1" ht="15" customHeight="1" x14ac:dyDescent="0.2"/>
    <row r="120" s="8" customFormat="1" ht="15" customHeight="1" x14ac:dyDescent="0.2"/>
    <row r="121" s="8" customFormat="1" ht="15" customHeight="1" x14ac:dyDescent="0.2"/>
    <row r="122" s="8" customFormat="1" ht="15" customHeight="1" x14ac:dyDescent="0.2"/>
    <row r="123" s="8" customFormat="1" ht="15" customHeight="1" x14ac:dyDescent="0.2"/>
    <row r="124" s="8" customFormat="1" ht="15" customHeight="1" x14ac:dyDescent="0.2"/>
    <row r="125" s="8" customFormat="1" ht="15" customHeight="1" x14ac:dyDescent="0.2"/>
    <row r="126" s="8" customFormat="1" ht="15" customHeight="1" x14ac:dyDescent="0.2"/>
    <row r="127" s="8" customFormat="1" ht="15" customHeight="1" x14ac:dyDescent="0.2"/>
    <row r="128" s="8" customFormat="1" ht="15" customHeight="1" x14ac:dyDescent="0.2"/>
    <row r="129" s="8" customFormat="1" ht="15" customHeight="1" x14ac:dyDescent="0.2"/>
    <row r="130" s="8" customFormat="1" ht="15" customHeight="1" x14ac:dyDescent="0.2"/>
    <row r="131" s="8" customFormat="1" ht="15" customHeight="1" x14ac:dyDescent="0.2"/>
    <row r="132" s="8" customFormat="1" ht="15" customHeight="1" x14ac:dyDescent="0.2"/>
    <row r="133" s="8" customFormat="1" ht="15" customHeight="1" x14ac:dyDescent="0.2"/>
    <row r="134" s="8" customFormat="1" ht="15" customHeight="1" x14ac:dyDescent="0.2"/>
    <row r="135" s="8" customFormat="1" ht="15" customHeight="1" x14ac:dyDescent="0.2"/>
    <row r="136" s="8" customFormat="1" ht="15" customHeight="1" x14ac:dyDescent="0.2"/>
    <row r="137" s="8" customFormat="1" ht="15" customHeight="1" x14ac:dyDescent="0.2"/>
    <row r="138" s="8" customFormat="1" ht="15" customHeight="1" x14ac:dyDescent="0.2"/>
    <row r="139" s="8" customFormat="1" ht="15" customHeight="1" x14ac:dyDescent="0.2"/>
    <row r="140" s="8" customFormat="1" ht="15" customHeight="1" x14ac:dyDescent="0.2"/>
    <row r="141" s="8" customFormat="1" ht="15" customHeight="1" x14ac:dyDescent="0.2"/>
    <row r="142" s="8" customFormat="1" ht="15" customHeight="1" x14ac:dyDescent="0.2"/>
    <row r="143" s="8" customFormat="1" ht="15" customHeight="1" x14ac:dyDescent="0.2"/>
    <row r="144" s="8" customFormat="1" ht="15" customHeight="1" x14ac:dyDescent="0.2"/>
    <row r="145" s="8" customFormat="1" ht="15" customHeight="1" x14ac:dyDescent="0.2"/>
    <row r="146" s="8" customFormat="1" ht="15" customHeight="1" x14ac:dyDescent="0.2"/>
    <row r="147" s="8" customFormat="1" ht="15" customHeight="1" x14ac:dyDescent="0.2"/>
    <row r="148" s="8" customFormat="1" ht="15" customHeight="1" x14ac:dyDescent="0.2"/>
    <row r="149" s="8" customFormat="1" ht="15" customHeight="1" x14ac:dyDescent="0.2"/>
    <row r="150" s="8" customFormat="1" ht="15" customHeight="1" x14ac:dyDescent="0.2"/>
    <row r="151" s="8" customFormat="1" ht="15" customHeight="1" x14ac:dyDescent="0.2"/>
    <row r="152" s="8" customFormat="1" ht="15" customHeight="1" x14ac:dyDescent="0.2"/>
    <row r="153" s="8" customFormat="1" ht="15" customHeight="1" x14ac:dyDescent="0.2"/>
    <row r="154" s="8" customFormat="1" ht="15" customHeight="1" x14ac:dyDescent="0.2"/>
    <row r="155" s="8" customFormat="1" ht="15" customHeight="1" x14ac:dyDescent="0.2"/>
    <row r="156" s="8" customFormat="1" ht="15" customHeight="1" x14ac:dyDescent="0.2"/>
    <row r="157" s="8" customFormat="1" ht="15" customHeight="1" x14ac:dyDescent="0.2"/>
    <row r="158" s="8" customFormat="1" ht="15" customHeight="1" x14ac:dyDescent="0.2"/>
    <row r="159" s="8" customFormat="1" ht="15" customHeight="1" x14ac:dyDescent="0.2"/>
    <row r="160" s="8" customFormat="1" ht="15" customHeight="1" x14ac:dyDescent="0.2"/>
    <row r="161" s="8" customFormat="1" ht="15" customHeight="1" x14ac:dyDescent="0.2"/>
    <row r="162" s="8" customFormat="1" ht="15" customHeight="1" x14ac:dyDescent="0.2"/>
    <row r="163" s="8" customFormat="1" ht="15" customHeight="1" x14ac:dyDescent="0.2"/>
    <row r="164" s="8" customFormat="1" ht="15" customHeight="1" x14ac:dyDescent="0.2"/>
    <row r="165" s="8" customFormat="1" ht="15" customHeight="1" x14ac:dyDescent="0.2"/>
    <row r="166" s="8" customFormat="1" ht="15" customHeight="1" x14ac:dyDescent="0.2"/>
    <row r="167" s="8" customFormat="1" ht="15" customHeight="1" x14ac:dyDescent="0.2"/>
    <row r="168" s="8" customFormat="1" ht="15" customHeight="1" x14ac:dyDescent="0.2"/>
    <row r="169" s="8" customFormat="1" ht="15" customHeight="1" x14ac:dyDescent="0.2"/>
    <row r="170" s="8" customFormat="1" ht="15" customHeight="1" x14ac:dyDescent="0.2"/>
    <row r="171" s="8" customFormat="1" ht="15" customHeight="1" x14ac:dyDescent="0.2"/>
    <row r="172" s="8" customFormat="1" ht="15" customHeight="1" x14ac:dyDescent="0.2"/>
    <row r="173" s="8" customFormat="1" ht="15" customHeight="1" x14ac:dyDescent="0.2"/>
    <row r="174" s="8" customFormat="1" ht="15" customHeight="1" x14ac:dyDescent="0.2"/>
    <row r="175" s="8" customFormat="1" ht="15" customHeight="1" x14ac:dyDescent="0.2"/>
    <row r="176" s="8" customFormat="1" ht="15" customHeight="1" x14ac:dyDescent="0.2"/>
    <row r="177" s="8" customFormat="1" ht="15" customHeight="1" x14ac:dyDescent="0.2"/>
    <row r="178" s="8" customFormat="1" ht="15" customHeight="1" x14ac:dyDescent="0.2"/>
    <row r="179" s="8" customFormat="1" ht="15" customHeight="1" x14ac:dyDescent="0.2"/>
    <row r="180" s="8" customFormat="1" ht="15" customHeight="1" x14ac:dyDescent="0.2"/>
    <row r="181" s="8" customFormat="1" ht="15" customHeight="1" x14ac:dyDescent="0.2"/>
    <row r="182" s="8" customFormat="1" ht="15" customHeight="1" x14ac:dyDescent="0.2"/>
    <row r="183" s="8" customFormat="1" ht="15" customHeight="1" x14ac:dyDescent="0.2"/>
    <row r="184" s="8" customFormat="1" ht="15" customHeight="1" x14ac:dyDescent="0.2"/>
    <row r="185" s="8" customFormat="1" ht="15" customHeight="1" x14ac:dyDescent="0.2"/>
    <row r="186" s="8" customFormat="1" ht="15" customHeight="1" x14ac:dyDescent="0.2"/>
    <row r="187" s="8" customFormat="1" ht="15" customHeight="1" x14ac:dyDescent="0.2"/>
    <row r="188" s="8" customFormat="1" ht="15" customHeight="1" x14ac:dyDescent="0.2"/>
    <row r="189" s="8" customFormat="1" ht="15" customHeight="1" x14ac:dyDescent="0.2"/>
    <row r="190" s="8" customFormat="1" ht="15" customHeight="1" x14ac:dyDescent="0.2"/>
    <row r="191" s="8" customFormat="1" ht="15" customHeight="1" x14ac:dyDescent="0.2"/>
    <row r="192" s="8" customFormat="1" ht="15" customHeight="1" x14ac:dyDescent="0.2"/>
    <row r="193" s="8" customFormat="1" ht="15" customHeight="1" x14ac:dyDescent="0.2"/>
    <row r="194" s="8" customFormat="1" ht="15" customHeight="1" x14ac:dyDescent="0.2"/>
    <row r="195" s="8" customFormat="1" ht="15" customHeight="1" x14ac:dyDescent="0.2"/>
    <row r="196" s="8" customFormat="1" ht="15" customHeight="1" x14ac:dyDescent="0.2"/>
    <row r="197" s="8" customFormat="1" ht="15" customHeight="1" x14ac:dyDescent="0.2"/>
    <row r="198" s="8" customFormat="1" ht="15" customHeight="1" x14ac:dyDescent="0.2"/>
    <row r="199" s="8" customFormat="1" ht="15" customHeight="1" x14ac:dyDescent="0.2"/>
    <row r="200" s="8" customFormat="1" ht="15" customHeight="1" x14ac:dyDescent="0.2"/>
    <row r="201" s="8" customFormat="1" ht="15" customHeight="1" x14ac:dyDescent="0.2"/>
    <row r="202" s="8" customFormat="1" ht="15" customHeight="1" x14ac:dyDescent="0.2"/>
    <row r="203" s="8" customFormat="1" ht="15" customHeight="1" x14ac:dyDescent="0.2"/>
    <row r="204" s="8" customFormat="1" ht="15" customHeight="1" x14ac:dyDescent="0.2"/>
    <row r="205" s="8" customFormat="1" ht="15" customHeight="1" x14ac:dyDescent="0.2"/>
    <row r="206" s="8" customFormat="1" ht="15" customHeight="1" x14ac:dyDescent="0.2"/>
    <row r="207" s="8" customFormat="1" ht="15" customHeight="1" x14ac:dyDescent="0.2"/>
    <row r="208" s="8" customFormat="1" ht="15" customHeight="1" x14ac:dyDescent="0.2"/>
    <row r="209" s="8" customFormat="1" ht="15" customHeight="1" x14ac:dyDescent="0.2"/>
    <row r="210" s="8" customFormat="1" ht="15" customHeight="1" x14ac:dyDescent="0.2"/>
    <row r="211" s="8" customFormat="1" ht="15" customHeight="1" x14ac:dyDescent="0.2"/>
    <row r="212" s="8" customFormat="1" ht="15" customHeight="1" x14ac:dyDescent="0.2"/>
    <row r="213" s="8" customFormat="1" ht="15" customHeight="1" x14ac:dyDescent="0.2"/>
    <row r="214" s="8" customFormat="1" ht="15" customHeight="1" x14ac:dyDescent="0.2"/>
    <row r="215" s="8" customFormat="1" ht="15" customHeight="1" x14ac:dyDescent="0.2"/>
    <row r="216" s="8" customFormat="1" ht="15" customHeight="1" x14ac:dyDescent="0.2"/>
    <row r="217" s="8" customFormat="1" ht="15" customHeight="1" x14ac:dyDescent="0.2"/>
    <row r="218" s="8" customFormat="1" ht="15" customHeight="1" x14ac:dyDescent="0.2"/>
    <row r="219" s="8" customFormat="1" ht="15" customHeight="1" x14ac:dyDescent="0.2"/>
    <row r="220" s="8" customFormat="1" ht="15" customHeight="1" x14ac:dyDescent="0.2"/>
    <row r="221" s="8" customFormat="1" ht="15" customHeight="1" x14ac:dyDescent="0.2"/>
    <row r="222" s="8" customFormat="1" ht="15" customHeight="1" x14ac:dyDescent="0.2"/>
    <row r="223" s="8" customFormat="1" ht="15" customHeight="1" x14ac:dyDescent="0.2"/>
    <row r="224" s="8" customFormat="1" ht="15" customHeight="1" x14ac:dyDescent="0.2"/>
    <row r="225" s="8" customFormat="1" ht="15" customHeight="1" x14ac:dyDescent="0.2"/>
    <row r="226" s="8" customFormat="1" ht="15" customHeight="1" x14ac:dyDescent="0.2"/>
    <row r="227" s="8" customFormat="1" ht="15" customHeight="1" x14ac:dyDescent="0.2"/>
    <row r="228" s="8" customFormat="1" ht="15" customHeight="1" x14ac:dyDescent="0.2"/>
  </sheetData>
  <mergeCells count="17">
    <mergeCell ref="B36:G36"/>
    <mergeCell ref="B1:J1"/>
    <mergeCell ref="B4:G4"/>
    <mergeCell ref="B7:G7"/>
    <mergeCell ref="B14:G14"/>
    <mergeCell ref="C15:F16"/>
    <mergeCell ref="B19:G19"/>
    <mergeCell ref="B20:G20"/>
    <mergeCell ref="B23:G23"/>
    <mergeCell ref="B30:G30"/>
    <mergeCell ref="C31:F32"/>
    <mergeCell ref="B35:G35"/>
    <mergeCell ref="B39:G39"/>
    <mergeCell ref="B40:G40"/>
    <mergeCell ref="B43:G43"/>
    <mergeCell ref="B51:E51"/>
    <mergeCell ref="C59:J5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4139F491F2D049ADB5BB26015A3D47" ma:contentTypeVersion="" ma:contentTypeDescription="Een nieuw document maken." ma:contentTypeScope="" ma:versionID="08de9ffe8c093ddd0f0012ea05afd5ae">
  <xsd:schema xmlns:xsd="http://www.w3.org/2001/XMLSchema" xmlns:xs="http://www.w3.org/2001/XMLSchema" xmlns:p="http://schemas.microsoft.com/office/2006/metadata/properties" xmlns:ns2="B0C58D77-99C5-4F13-B979-CF3367D6E66C" xmlns:ns3="b0c58d77-99c5-4f13-b979-cf3367d6e66c" targetNamespace="http://schemas.microsoft.com/office/2006/metadata/properties" ma:root="true" ma:fieldsID="f9d1fa7f2c4d1ccc350a69c98048b537" ns2:_="" ns3:_="">
    <xsd:import namespace="B0C58D77-99C5-4F13-B979-CF3367D6E66C"/>
    <xsd:import namespace="b0c58d77-99c5-4f13-b979-cf3367d6e6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58D77-99C5-4F13-B979-CF3367D6E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58d77-99c5-4f13-b979-cf3367d6e66c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openxmlformats.org/package/2006/metadata/core-properties"/>
    <ds:schemaRef ds:uri="http://purl.org/dc/dcmitype/"/>
    <ds:schemaRef ds:uri="b0c58d77-99c5-4f13-b979-cf3367d6e66c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B0C58D77-99C5-4F13-B979-CF3367D6E66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6050B2A-02BC-463D-AE5D-88877E38EF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58D77-99C5-4F13-B979-CF3367D6E66C"/>
    <ds:schemaRef ds:uri="b0c58d77-99c5-4f13-b979-cf3367d6e6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Handleiding</vt:lpstr>
      <vt:lpstr>Prijswens 1</vt:lpstr>
      <vt:lpstr>----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Guido van Rijnsbergen</cp:lastModifiedBy>
  <cp:lastPrinted>2009-11-02T10:38:49Z</cp:lastPrinted>
  <dcterms:created xsi:type="dcterms:W3CDTF">2008-11-21T10:07:29Z</dcterms:created>
  <dcterms:modified xsi:type="dcterms:W3CDTF">2020-11-26T13:56:23Z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0x0101001C4139F491F2D049ADB5BB26015A3D47</vt:lpwstr>
  </property>
</Properties>
</file>